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D28" l="1"/>
  <c r="D27"/>
  <c r="D14"/>
  <c r="D11"/>
  <c r="F21"/>
  <c r="F27" l="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<sst xmlns="http://schemas.openxmlformats.org/spreadsheetml/2006/main" count="56" uniqueCount="55">
  <si>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</si>
  <si>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</si>
  <si>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</si>
  <si>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</si>
  <si>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</si>
  <si>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</si>
  <si>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</si>
  <si>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</si>
  <si>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</si>
  <si>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</si>
  <si>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</si>
  <si>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</si>
  <si>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</si>
  <si>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</si>
  <si>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</si>
  <si>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</si>
  <si>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</si>
  <si>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</si>
  <si>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</si>
  <si>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</si>
  <si>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</si>
  <si>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</si>
  <si>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</si>
  <si>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</si>
  <si>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</si>
  <si>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</si>
  <si>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</si>
  <si>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</si>
  <si>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</si>
  <si>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</si>
  <si>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</si>
  <si>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</si>
  <si>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</si>
  <si>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</si>
  <si>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</si>
  <si>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</si>
  <si>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</si>
  <si>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</si>
  <si>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</si>
  <si>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</si>
  <si>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</si>
  <si>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</si>
  <si>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</si>
  <si>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</si>
  <si>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</si>
  <si>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</si>
  <si>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</si>
  <si>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</si>
  <si>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</si>
  <si>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</si>
  <si>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</si>
  <si>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Поступило за полугодие            2018 года</t>
  </si>
  <si>
    <t>Поступило за полугодие              2019 года</t>
  </si>
  <si>
    <t>Сравнительный анализ поступления доходов в бюджет города Ставрополя за полугодие 2018-2019 гг.                                                                                       в сопоставимых условиях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</si>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</sst>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49"/>
  <sheetViews>
    <sheetView tabSelected="1" workbookViewId="0">
      <selection sqref="A1:F1"/>
    </sheetView>
  </sheetViews>
  <sheetFormatPr defaultColWidth="9.140625" defaultRowHeight="12.75"/>
  <cols>
    <col min="1" max="1" width="4.85546875" style="7" customWidth="1"/>
    <col min="2" max="2" width="57.2851562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32.450000000000003" customHeight="1">
      <c r="A1" s="49" t="s">
        <v>53</v>
      </c>
      <c r="B1" s="50"/>
      <c r="C1" s="50"/>
      <c r="D1" s="50"/>
      <c r="E1" s="50"/>
      <c r="F1" s="50"/>
    </row>
    <row r="2" spans="1:221" ht="13.5" thickBot="1">
      <c r="E2" s="66" t="s">
        <v>54</v>
      </c>
      <c r="F2" s="66"/>
    </row>
    <row r="3" spans="1:221" ht="46.9" customHeight="1">
      <c r="A3" s="46" t="s">
        <v>39</v>
      </c>
      <c r="B3" s="28" t="s">
        <v>40</v>
      </c>
      <c r="C3" s="13" t="s">
        <v>51</v>
      </c>
      <c r="D3" s="13" t="s">
        <v>52</v>
      </c>
      <c r="E3" s="14" t="s">
        <v>12</v>
      </c>
      <c r="F3" s="21" t="s">
        <v>38</v>
      </c>
    </row>
    <row r="4" spans="1:221" s="3" customFormat="1" ht="19.899999999999999" customHeight="1">
      <c r="A4" s="17"/>
      <c r="B4" s="11" t="s">
        <v>7</v>
      </c>
      <c r="C4" s="22">
        <f t="shared" ref="C4:D4" si="0">C5+C6+C7+C8+C9+C10+C11+C14+C18</f>
        <v>1454638.0980926431</v>
      </c>
      <c r="D4" s="22">
        <f t="shared" si="0"/>
        <v>1525334</v>
      </c>
      <c r="E4" s="22">
        <f>D4-C4</f>
        <v>70695.901907356922</v>
      </c>
      <c r="F4" s="27">
        <f>D4/C4*100</f>
        <v>104.86003370873176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3">
        <f>805677/22.02*27.02</f>
        <v>988619.09809264308</v>
      </c>
      <c r="D5" s="40">
        <v>1030575</v>
      </c>
      <c r="E5" s="29">
        <f t="shared" ref="E5:E46" si="1">D5-C5</f>
        <v>41955.901907356922</v>
      </c>
      <c r="F5" s="33">
        <f t="shared" ref="F5:F46" si="2">D5/C5*100</f>
        <v>104.24388948062028</v>
      </c>
    </row>
    <row r="6" spans="1:221">
      <c r="A6" s="15">
        <v>2</v>
      </c>
      <c r="B6" s="1" t="s">
        <v>30</v>
      </c>
      <c r="C6" s="23">
        <v>8949</v>
      </c>
      <c r="D6" s="23">
        <v>10670</v>
      </c>
      <c r="E6" s="29">
        <f t="shared" si="1"/>
        <v>1721</v>
      </c>
      <c r="F6" s="33">
        <f t="shared" si="2"/>
        <v>119.23119901664991</v>
      </c>
    </row>
    <row r="7" spans="1:221" ht="15.6" customHeight="1">
      <c r="A7" s="31">
        <v>3</v>
      </c>
      <c r="B7" s="1" t="s">
        <v>5</v>
      </c>
      <c r="C7" s="23">
        <v>186479</v>
      </c>
      <c r="D7" s="23">
        <v>175457</v>
      </c>
      <c r="E7" s="29">
        <f t="shared" si="1"/>
        <v>-11022</v>
      </c>
      <c r="F7" s="33">
        <f t="shared" si="2"/>
        <v>94.089414893902273</v>
      </c>
    </row>
    <row r="8" spans="1:221">
      <c r="A8" s="31">
        <v>4</v>
      </c>
      <c r="B8" s="1" t="s">
        <v>6</v>
      </c>
      <c r="C8" s="23">
        <v>2436</v>
      </c>
      <c r="D8" s="23">
        <v>6529</v>
      </c>
      <c r="E8" s="29">
        <f t="shared" si="1"/>
        <v>4093</v>
      </c>
      <c r="F8" s="33">
        <f t="shared" si="2"/>
        <v>268.02134646962236</v>
      </c>
    </row>
    <row r="9" spans="1:221" ht="12.75" customHeight="1">
      <c r="A9" s="31">
        <v>5</v>
      </c>
      <c r="B9" s="1" t="s">
        <v>21</v>
      </c>
      <c r="C9" s="23">
        <v>16497</v>
      </c>
      <c r="D9" s="40">
        <v>19890</v>
      </c>
      <c r="E9" s="29">
        <f t="shared" si="1"/>
        <v>3393</v>
      </c>
      <c r="F9" s="33">
        <f t="shared" si="2"/>
        <v>120.56737588652481</v>
      </c>
    </row>
    <row r="10" spans="1:221">
      <c r="A10" s="31">
        <v>6</v>
      </c>
      <c r="B10" s="1" t="s">
        <v>1</v>
      </c>
      <c r="C10" s="23">
        <v>24286</v>
      </c>
      <c r="D10" s="23">
        <v>40237</v>
      </c>
      <c r="E10" s="29">
        <f t="shared" si="1"/>
        <v>15951</v>
      </c>
      <c r="F10" s="33">
        <f t="shared" si="2"/>
        <v>165.67981553158197</v>
      </c>
    </row>
    <row r="11" spans="1:221">
      <c r="A11" s="57">
        <v>7</v>
      </c>
      <c r="B11" s="1" t="s">
        <v>16</v>
      </c>
      <c r="C11" s="23">
        <v>182931</v>
      </c>
      <c r="D11" s="40">
        <f>D13+D12</f>
        <v>198814</v>
      </c>
      <c r="E11" s="29">
        <f t="shared" si="1"/>
        <v>15883</v>
      </c>
      <c r="F11" s="33">
        <f t="shared" si="2"/>
        <v>108.68250870546818</v>
      </c>
    </row>
    <row r="12" spans="1:221" s="10" customFormat="1">
      <c r="A12" s="60"/>
      <c r="B12" s="19" t="s">
        <v>34</v>
      </c>
      <c r="C12" s="24">
        <v>162963</v>
      </c>
      <c r="D12" s="41">
        <v>175664</v>
      </c>
      <c r="E12" s="30">
        <f t="shared" si="1"/>
        <v>12701</v>
      </c>
      <c r="F12" s="34">
        <f t="shared" si="2"/>
        <v>107.7937936832287</v>
      </c>
    </row>
    <row r="13" spans="1:221" s="10" customFormat="1">
      <c r="A13" s="61"/>
      <c r="B13" s="19" t="s">
        <v>33</v>
      </c>
      <c r="C13" s="24">
        <v>19968</v>
      </c>
      <c r="D13" s="41">
        <v>23150</v>
      </c>
      <c r="E13" s="30">
        <f t="shared" si="1"/>
        <v>3182</v>
      </c>
      <c r="F13" s="34">
        <f t="shared" si="2"/>
        <v>115.93549679487178</v>
      </c>
    </row>
    <row r="14" spans="1:221">
      <c r="A14" s="57">
        <v>8</v>
      </c>
      <c r="B14" s="1" t="s">
        <v>17</v>
      </c>
      <c r="C14" s="23">
        <v>44439</v>
      </c>
      <c r="D14" s="23">
        <f>D15+D16+D17</f>
        <v>43162</v>
      </c>
      <c r="E14" s="29">
        <f t="shared" si="1"/>
        <v>-1277</v>
      </c>
      <c r="F14" s="33">
        <f t="shared" si="2"/>
        <v>97.126397983753009</v>
      </c>
    </row>
    <row r="15" spans="1:221">
      <c r="A15" s="58"/>
      <c r="B15" s="19" t="s">
        <v>27</v>
      </c>
      <c r="C15" s="24">
        <v>44436</v>
      </c>
      <c r="D15" s="24">
        <v>43162</v>
      </c>
      <c r="E15" s="30">
        <f t="shared" si="1"/>
        <v>-1274</v>
      </c>
      <c r="F15" s="34">
        <f t="shared" si="2"/>
        <v>97.132955261499689</v>
      </c>
    </row>
    <row r="16" spans="1:221">
      <c r="A16" s="58"/>
      <c r="B16" s="19" t="s">
        <v>28</v>
      </c>
      <c r="C16" s="24">
        <v>0</v>
      </c>
      <c r="D16" s="24">
        <v>0</v>
      </c>
      <c r="E16" s="30">
        <f t="shared" si="1"/>
        <v>0</v>
      </c>
      <c r="F16" s="37" t="s">
        <v>47</v>
      </c>
    </row>
    <row r="17" spans="1:221">
      <c r="A17" s="61"/>
      <c r="B17" s="19" t="s">
        <v>46</v>
      </c>
      <c r="C17" s="24">
        <v>3</v>
      </c>
      <c r="D17" s="24">
        <v>0</v>
      </c>
      <c r="E17" s="30">
        <f t="shared" si="1"/>
        <v>-3</v>
      </c>
      <c r="F17" s="34">
        <f t="shared" si="2"/>
        <v>0</v>
      </c>
    </row>
    <row r="18" spans="1:221" ht="25.5">
      <c r="A18" s="31">
        <v>9</v>
      </c>
      <c r="B18" s="1" t="s">
        <v>18</v>
      </c>
      <c r="C18" s="23">
        <v>2</v>
      </c>
      <c r="D18" s="23">
        <v>0</v>
      </c>
      <c r="E18" s="29">
        <f t="shared" si="1"/>
        <v>-2</v>
      </c>
      <c r="F18" s="39">
        <f>D18/C18*100</f>
        <v>0</v>
      </c>
    </row>
    <row r="19" spans="1:221" s="3" customFormat="1" ht="19.899999999999999" customHeight="1">
      <c r="A19" s="18"/>
      <c r="B19" s="6" t="s">
        <v>8</v>
      </c>
      <c r="C19" s="25">
        <f>C21+C22+C23+C24+C25+C26+C28+C32+C33+C34+C35+C36+C37+C39</f>
        <v>326899</v>
      </c>
      <c r="D19" s="25">
        <f>D21+D22+D23+D24+D25+D26+D28+D32+D33+D34+D35+D36+D37+D39</f>
        <v>379148</v>
      </c>
      <c r="E19" s="22">
        <f t="shared" si="1"/>
        <v>52249</v>
      </c>
      <c r="F19" s="27">
        <f t="shared" si="2"/>
        <v>115.98322417627462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8"/>
      <c r="B20" s="6" t="s">
        <v>20</v>
      </c>
      <c r="C20" s="25">
        <f>C21+C22+C23+C24+C25+C26+C28+C32+C34+C35+C36+C37+C39</f>
        <v>321781</v>
      </c>
      <c r="D20" s="25">
        <f>D19-D33</f>
        <v>370343</v>
      </c>
      <c r="E20" s="22">
        <f t="shared" si="1"/>
        <v>48562</v>
      </c>
      <c r="F20" s="27">
        <f t="shared" si="2"/>
        <v>115.09163064320143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1">
        <v>10</v>
      </c>
      <c r="B21" s="1" t="s">
        <v>10</v>
      </c>
      <c r="C21" s="23">
        <v>1580</v>
      </c>
      <c r="D21" s="23">
        <v>1613</v>
      </c>
      <c r="E21" s="29">
        <f t="shared" si="1"/>
        <v>33</v>
      </c>
      <c r="F21" s="38">
        <f>D21/C21*100</f>
        <v>102.0886075949367</v>
      </c>
    </row>
    <row r="22" spans="1:221" ht="66" customHeight="1">
      <c r="A22" s="31">
        <v>11</v>
      </c>
      <c r="B22" s="1" t="s">
        <v>35</v>
      </c>
      <c r="C22" s="23">
        <v>187062</v>
      </c>
      <c r="D22" s="23">
        <v>195480</v>
      </c>
      <c r="E22" s="29">
        <f t="shared" si="1"/>
        <v>8418</v>
      </c>
      <c r="F22" s="33">
        <f t="shared" si="2"/>
        <v>104.5001122622446</v>
      </c>
    </row>
    <row r="23" spans="1:221" ht="68.45" customHeight="1">
      <c r="A23" s="16" t="s">
        <v>23</v>
      </c>
      <c r="B23" s="2" t="s">
        <v>45</v>
      </c>
      <c r="C23" s="23">
        <v>18105</v>
      </c>
      <c r="D23" s="40">
        <v>22857</v>
      </c>
      <c r="E23" s="29">
        <f t="shared" si="1"/>
        <v>4752</v>
      </c>
      <c r="F23" s="33">
        <f t="shared" si="2"/>
        <v>126.24689312344657</v>
      </c>
    </row>
    <row r="24" spans="1:221" ht="51.6" customHeight="1">
      <c r="A24" s="32">
        <v>13</v>
      </c>
      <c r="B24" s="1" t="s">
        <v>36</v>
      </c>
      <c r="C24" s="23">
        <v>22441</v>
      </c>
      <c r="D24" s="23">
        <v>23170</v>
      </c>
      <c r="E24" s="29">
        <f t="shared" si="1"/>
        <v>729</v>
      </c>
      <c r="F24" s="33">
        <f t="shared" si="2"/>
        <v>103.24851833697251</v>
      </c>
    </row>
    <row r="25" spans="1:221" ht="25.5">
      <c r="A25" s="31">
        <v>14</v>
      </c>
      <c r="B25" s="1" t="s">
        <v>31</v>
      </c>
      <c r="C25" s="23">
        <v>6432</v>
      </c>
      <c r="D25" s="40">
        <v>6390</v>
      </c>
      <c r="E25" s="29">
        <f t="shared" si="1"/>
        <v>-42</v>
      </c>
      <c r="F25" s="33">
        <f t="shared" si="2"/>
        <v>99.347014925373131</v>
      </c>
    </row>
    <row r="26" spans="1:221" ht="40.9" customHeight="1">
      <c r="A26" s="57">
        <v>15</v>
      </c>
      <c r="B26" s="1" t="s">
        <v>11</v>
      </c>
      <c r="C26" s="23">
        <v>7605</v>
      </c>
      <c r="D26" s="23">
        <v>21743</v>
      </c>
      <c r="E26" s="29">
        <f t="shared" si="1"/>
        <v>14138</v>
      </c>
      <c r="F26" s="33">
        <f t="shared" si="2"/>
        <v>285.90401051939511</v>
      </c>
    </row>
    <row r="27" spans="1:221" hidden="1">
      <c r="A27" s="61"/>
      <c r="B27" s="20" t="s">
        <v>24</v>
      </c>
      <c r="C27" s="24">
        <v>0</v>
      </c>
      <c r="D27" s="23">
        <f>D29</f>
        <v>36</v>
      </c>
      <c r="E27" s="29">
        <f t="shared" si="1"/>
        <v>36</v>
      </c>
      <c r="F27" s="33" t="e">
        <f t="shared" si="2"/>
        <v>#DIV/0!</v>
      </c>
    </row>
    <row r="28" spans="1:221" ht="25.5" customHeight="1">
      <c r="A28" s="57">
        <v>16</v>
      </c>
      <c r="B28" s="1" t="s">
        <v>19</v>
      </c>
      <c r="C28" s="23">
        <v>1404</v>
      </c>
      <c r="D28" s="23">
        <f t="shared" ref="D28" si="3">D29+D30+D31</f>
        <v>1392</v>
      </c>
      <c r="E28" s="29">
        <f t="shared" si="1"/>
        <v>-12</v>
      </c>
      <c r="F28" s="33">
        <f t="shared" si="2"/>
        <v>99.145299145299148</v>
      </c>
    </row>
    <row r="29" spans="1:221" ht="13.5" customHeight="1">
      <c r="A29" s="58"/>
      <c r="B29" s="19" t="s">
        <v>25</v>
      </c>
      <c r="C29" s="24">
        <v>18</v>
      </c>
      <c r="D29" s="24">
        <v>36</v>
      </c>
      <c r="E29" s="30">
        <f t="shared" si="1"/>
        <v>18</v>
      </c>
      <c r="F29" s="34">
        <f t="shared" si="2"/>
        <v>200</v>
      </c>
    </row>
    <row r="30" spans="1:221" ht="13.5" customHeight="1">
      <c r="A30" s="58"/>
      <c r="B30" s="19" t="s">
        <v>43</v>
      </c>
      <c r="C30" s="24">
        <v>0</v>
      </c>
      <c r="D30" s="42">
        <v>0</v>
      </c>
      <c r="E30" s="30">
        <f t="shared" si="1"/>
        <v>0</v>
      </c>
      <c r="F30" s="37" t="s">
        <v>47</v>
      </c>
    </row>
    <row r="31" spans="1:221" ht="12.75" customHeight="1">
      <c r="A31" s="59"/>
      <c r="B31" s="19" t="s">
        <v>26</v>
      </c>
      <c r="C31" s="24">
        <v>1386</v>
      </c>
      <c r="D31" s="24">
        <v>1356</v>
      </c>
      <c r="E31" s="30">
        <f t="shared" si="1"/>
        <v>-30</v>
      </c>
      <c r="F31" s="34">
        <f t="shared" si="2"/>
        <v>97.835497835497833</v>
      </c>
    </row>
    <row r="32" spans="1:221" ht="15" customHeight="1">
      <c r="A32" s="31">
        <v>17</v>
      </c>
      <c r="B32" s="1" t="s">
        <v>22</v>
      </c>
      <c r="C32" s="23">
        <v>3281</v>
      </c>
      <c r="D32" s="23">
        <v>2056</v>
      </c>
      <c r="E32" s="29">
        <f t="shared" si="1"/>
        <v>-1225</v>
      </c>
      <c r="F32" s="33">
        <f t="shared" si="2"/>
        <v>62.663822005486139</v>
      </c>
    </row>
    <row r="33" spans="1:221" ht="25.5">
      <c r="A33" s="31">
        <v>18</v>
      </c>
      <c r="B33" s="1" t="s">
        <v>15</v>
      </c>
      <c r="C33" s="23">
        <v>5118</v>
      </c>
      <c r="D33" s="40">
        <v>8805</v>
      </c>
      <c r="E33" s="29">
        <f t="shared" si="1"/>
        <v>3687</v>
      </c>
      <c r="F33" s="33">
        <f t="shared" si="2"/>
        <v>172.03985932004687</v>
      </c>
    </row>
    <row r="34" spans="1:221" ht="65.45" customHeight="1">
      <c r="A34" s="31">
        <v>19</v>
      </c>
      <c r="B34" s="1" t="s">
        <v>32</v>
      </c>
      <c r="C34" s="23">
        <v>6276</v>
      </c>
      <c r="D34" s="23">
        <v>13555</v>
      </c>
      <c r="E34" s="29">
        <f t="shared" si="1"/>
        <v>7279</v>
      </c>
      <c r="F34" s="33">
        <f t="shared" si="2"/>
        <v>215.98151688973869</v>
      </c>
    </row>
    <row r="35" spans="1:221" ht="26.25" customHeight="1">
      <c r="A35" s="31">
        <v>20</v>
      </c>
      <c r="B35" s="1" t="s">
        <v>41</v>
      </c>
      <c r="C35" s="23">
        <v>11186</v>
      </c>
      <c r="D35" s="23">
        <v>26019</v>
      </c>
      <c r="E35" s="29">
        <f t="shared" si="1"/>
        <v>14833</v>
      </c>
      <c r="F35" s="33">
        <f t="shared" si="2"/>
        <v>232.60325406758446</v>
      </c>
    </row>
    <row r="36" spans="1:221">
      <c r="A36" s="31">
        <v>21</v>
      </c>
      <c r="B36" s="1" t="s">
        <v>2</v>
      </c>
      <c r="C36" s="23">
        <v>6541</v>
      </c>
      <c r="D36" s="23">
        <v>5981</v>
      </c>
      <c r="E36" s="29">
        <f t="shared" si="1"/>
        <v>-560</v>
      </c>
      <c r="F36" s="33">
        <f t="shared" si="2"/>
        <v>91.438617948325941</v>
      </c>
    </row>
    <row r="37" spans="1:221" ht="15" customHeight="1">
      <c r="A37" s="57">
        <v>22</v>
      </c>
      <c r="B37" s="1" t="s">
        <v>48</v>
      </c>
      <c r="C37" s="23">
        <v>47542</v>
      </c>
      <c r="D37" s="23">
        <v>50110</v>
      </c>
      <c r="E37" s="29">
        <f t="shared" si="1"/>
        <v>2568</v>
      </c>
      <c r="F37" s="33">
        <f t="shared" si="2"/>
        <v>105.40153969122039</v>
      </c>
    </row>
    <row r="38" spans="1:221" ht="24.75" hidden="1" customHeight="1">
      <c r="A38" s="58"/>
      <c r="B38" s="19" t="s">
        <v>37</v>
      </c>
      <c r="C38" s="24">
        <v>1000</v>
      </c>
      <c r="D38" s="24"/>
      <c r="E38" s="29">
        <f t="shared" si="1"/>
        <v>-1000</v>
      </c>
      <c r="F38" s="33">
        <f t="shared" si="2"/>
        <v>0</v>
      </c>
    </row>
    <row r="39" spans="1:221" ht="15" customHeight="1">
      <c r="A39" s="31">
        <v>23</v>
      </c>
      <c r="B39" s="1" t="s">
        <v>3</v>
      </c>
      <c r="C39" s="23">
        <v>2326</v>
      </c>
      <c r="D39" s="23">
        <v>-23</v>
      </c>
      <c r="E39" s="29">
        <f t="shared" si="1"/>
        <v>-2349</v>
      </c>
      <c r="F39" s="33">
        <f t="shared" si="2"/>
        <v>-0.98882201203783315</v>
      </c>
    </row>
    <row r="40" spans="1:221" s="3" customFormat="1" ht="19.149999999999999" customHeight="1">
      <c r="A40" s="62" t="s">
        <v>42</v>
      </c>
      <c r="B40" s="63"/>
      <c r="C40" s="25">
        <f>C4+C19</f>
        <v>1781537.0980926431</v>
      </c>
      <c r="D40" s="25">
        <f>D4+D19</f>
        <v>1904482</v>
      </c>
      <c r="E40" s="22">
        <f t="shared" si="1"/>
        <v>122944.90190735692</v>
      </c>
      <c r="F40" s="27">
        <f t="shared" si="2"/>
        <v>106.90105763382559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149999999999999" customHeight="1">
      <c r="A41" s="53">
        <v>24</v>
      </c>
      <c r="B41" s="12" t="s">
        <v>4</v>
      </c>
      <c r="C41" s="25">
        <f>C42+C43+C44+C45</f>
        <v>2435018</v>
      </c>
      <c r="D41" s="25">
        <f>D42+D43+D44+D45</f>
        <v>2492274</v>
      </c>
      <c r="E41" s="22">
        <f t="shared" si="1"/>
        <v>57256</v>
      </c>
      <c r="F41" s="27">
        <f t="shared" si="2"/>
        <v>102.35135838831582</v>
      </c>
    </row>
    <row r="42" spans="1:221" ht="24.75" customHeight="1">
      <c r="A42" s="53"/>
      <c r="B42" s="1" t="s">
        <v>14</v>
      </c>
      <c r="C42" s="23">
        <v>2435349</v>
      </c>
      <c r="D42" s="40">
        <v>2507919</v>
      </c>
      <c r="E42" s="29">
        <f t="shared" si="1"/>
        <v>72570</v>
      </c>
      <c r="F42" s="33">
        <f t="shared" si="2"/>
        <v>102.97986038140733</v>
      </c>
    </row>
    <row r="43" spans="1:221" ht="15" customHeight="1">
      <c r="A43" s="53"/>
      <c r="B43" s="4" t="s">
        <v>13</v>
      </c>
      <c r="C43" s="23">
        <v>6346</v>
      </c>
      <c r="D43" s="23">
        <v>734</v>
      </c>
      <c r="E43" s="29">
        <f t="shared" si="1"/>
        <v>-5612</v>
      </c>
      <c r="F43" s="33">
        <f t="shared" si="2"/>
        <v>11.566341002206114</v>
      </c>
    </row>
    <row r="44" spans="1:221" ht="38.450000000000003" customHeight="1">
      <c r="A44" s="53"/>
      <c r="B44" s="4" t="s">
        <v>29</v>
      </c>
      <c r="C44" s="23">
        <v>658</v>
      </c>
      <c r="D44" s="23">
        <v>3</v>
      </c>
      <c r="E44" s="29">
        <f t="shared" si="1"/>
        <v>-655</v>
      </c>
      <c r="F44" s="33">
        <f t="shared" si="2"/>
        <v>0.45592705167173248</v>
      </c>
    </row>
    <row r="45" spans="1:221" ht="25.5">
      <c r="A45" s="54"/>
      <c r="B45" s="1" t="s">
        <v>9</v>
      </c>
      <c r="C45" s="23">
        <v>-7335</v>
      </c>
      <c r="D45" s="43">
        <v>-16382</v>
      </c>
      <c r="E45" s="29">
        <f t="shared" si="1"/>
        <v>-9047</v>
      </c>
      <c r="F45" s="33">
        <f t="shared" si="2"/>
        <v>223.34014996591685</v>
      </c>
    </row>
    <row r="46" spans="1:221" s="9" customFormat="1" ht="18" customHeight="1" thickBot="1">
      <c r="A46" s="55" t="s">
        <v>44</v>
      </c>
      <c r="B46" s="56"/>
      <c r="C46" s="26">
        <f>C40+C41</f>
        <v>4216555.0980926435</v>
      </c>
      <c r="D46" s="26">
        <f>D40+D41</f>
        <v>4396756</v>
      </c>
      <c r="E46" s="35">
        <f t="shared" si="1"/>
        <v>180200.90190735646</v>
      </c>
      <c r="F46" s="36">
        <f t="shared" si="2"/>
        <v>104.27365225202132</v>
      </c>
    </row>
    <row r="47" spans="1:221" ht="10.9" customHeight="1">
      <c r="A47" s="51"/>
      <c r="B47" s="52"/>
    </row>
    <row r="48" spans="1:221" ht="10.9" customHeight="1">
      <c r="A48" s="44"/>
      <c r="B48" s="45"/>
    </row>
    <row r="49" spans="1:6" ht="54" customHeight="1">
      <c r="A49" s="47" t="s">
        <v>49</v>
      </c>
      <c r="B49" s="48"/>
      <c r="E49" s="64" t="s">
        <v>50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2019-07-15T09:32:26Z</cp:lastPrinted>
  <dcterms:created xsi:type="dcterms:W3CDTF">2002-11-26T08:28:37Z</dcterms:created>
  <dcterms:modified xsi:type="dcterms:W3CDTF">2019-07-15T09:32:33Z</dcterms:modified>
</cp:coreProperties>
</file>